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760" firstSheet="1" activeTab="1"/>
  </bookViews>
  <sheets>
    <sheet name="11 класс" sheetId="2" state="hidden" r:id="rId1"/>
    <sheet name="11 класс " sheetId="3" r:id="rId2"/>
  </sheets>
  <externalReferences>
    <externalReference r:id="rId3"/>
  </externalReferenc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K34"/>
</calcChain>
</file>

<file path=xl/sharedStrings.xml><?xml version="1.0" encoding="utf-8"?>
<sst xmlns="http://schemas.openxmlformats.org/spreadsheetml/2006/main" count="95" uniqueCount="83">
  <si>
    <t>Муниципальный район / городской округ</t>
  </si>
  <si>
    <t>Количество выпускников</t>
  </si>
  <si>
    <t>ПОО ВО</t>
  </si>
  <si>
    <t>Другое</t>
  </si>
  <si>
    <t>Данные обновлены (дата, время)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</si>
  <si>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</si>
  <si>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</si>
  <si>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</si>
  <si>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</si>
  <si>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</si>
  <si>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</si>
  <si>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</si>
  <si>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</si>
  <si>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</si>
  <si>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</si>
  <si>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</si>
  <si>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</si>
  <si>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</si>
  <si>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</si>
  <si>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</si>
  <si>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</si>
  <si>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</si>
  <si>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</si>
  <si>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</si>
  <si>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</si>
  <si>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</si>
  <si>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</si>
  <si>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</si>
  <si>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</si>
  <si>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</si>
  <si>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</si>
  <si>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</si>
  <si>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</si>
  <si>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</si>
  <si>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</si>
  <si>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</si>
  <si>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</si>
  <si>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</si>
  <si>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</si>
  <si>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</si>
  <si>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</si>
  <si>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</si>
  <si>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</si>
  <si>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</si>
  <si>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</si>
  <si>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</si>
  <si>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</si>
  <si>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</si>
  <si>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</si>
  <si>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</si>
  <si>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</si>
  <si>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</si>
  <si>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</si>
  <si>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</si>
  <si>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</si>
  <si>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</si>
  <si>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</si>
  <si>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</si>
  <si>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</si>
  <si>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</si>
  <si>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</si>
  <si>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</si>
  <si>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</si>
  <si>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</si>
  <si>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</si>
  <si>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</si>
  <si>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</si>
  <si>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</si>
  <si>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</si>
  <si>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</si>
  <si>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</si>
  <si>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</si>
  <si>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</si>
  <si>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 xml:space="preserve">  Мониторинг "Целевое обучение выпускников 11-х классов" </t>
  </si>
  <si>
    <t>* плановый показатель на 2025 год - 15%</t>
  </si>
  <si>
    <t>Целевой договор (за пределы региона),%</t>
  </si>
  <si>
    <t>Целевой договор (внутри региона),%</t>
  </si>
  <si>
    <t>Целевой договор (за пределы региона), чел.</t>
  </si>
  <si>
    <t>Целевой договор (внутри региона), чел.</t>
  </si>
  <si>
    <t>Количество выпускников,заключивших целевые договоры , чел.</t>
  </si>
  <si>
    <t>Доля выпускников, заключивших целевые договоры , %*</t>
  </si>
  <si>
    <t>Глушакова Т.А.</t>
  </si>
  <si>
    <t>Врио начальника Управления образования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</si>
</sst>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Calibri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theme="1"/>
      </bottom>
      <diagonal/>
    </border>
    <border>
      <left/>
      <right/>
      <top style="thin">
        <color rgb="FFCCCCCC"/>
      </top>
      <bottom style="thin">
        <color theme="1"/>
      </bottom>
      <diagonal/>
    </border>
  </borders>
  <cellStyleXfs count="2">
    <xf numFmtId="0" fontId="0" fillId="0" borderId="0"/>
    <xf numFmtId="0" fontId="12" fillId="7" borderId="0" applyNumberFormat="0" applyBorder="0" applyAlignment="0" applyProtection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5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UMANO~1.V/AppData/Local/Temp/pid-14092/&#1055;&#1077;&#1088;&#1089;&#1086;&#1085;&#1080;&#1092;&#1080;&#1094;&#1080;&#1088;&#1086;&#1074;&#1072;&#1085;&#1085;&#1072;&#1103;_11%20&#1082;&#1083;&#1072;&#1089;&#10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ЗАПОЛНЕНИЯ 11 класс"/>
      <sheetName val="ТЕХ.ЛИСТ-НЕ УДАЛ, НЕ РЕДАКТ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46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5" ht="33.75" customHeight="1">
      <c r="A2" s="49" t="s">
        <v>0</v>
      </c>
      <c r="B2" s="49" t="s">
        <v>1</v>
      </c>
      <c r="C2" s="49" t="s">
        <v>37</v>
      </c>
      <c r="D2" s="49" t="s">
        <v>38</v>
      </c>
      <c r="E2" s="49" t="s">
        <v>2</v>
      </c>
      <c r="F2" s="49" t="s">
        <v>39</v>
      </c>
      <c r="G2" s="49" t="s">
        <v>3</v>
      </c>
      <c r="H2" s="50" t="s">
        <v>40</v>
      </c>
      <c r="I2" s="50"/>
      <c r="J2" s="51" t="s">
        <v>41</v>
      </c>
      <c r="K2" s="50" t="s">
        <v>42</v>
      </c>
      <c r="L2" s="52" t="s">
        <v>43</v>
      </c>
      <c r="M2" s="53" t="s">
        <v>4</v>
      </c>
    </row>
    <row r="3" spans="1:15" ht="13.5" customHeight="1">
      <c r="A3" s="49"/>
      <c r="B3" s="49"/>
      <c r="C3" s="49"/>
      <c r="D3" s="49"/>
      <c r="E3" s="49"/>
      <c r="F3" s="49"/>
      <c r="G3" s="49"/>
      <c r="H3" s="16" t="s">
        <v>5</v>
      </c>
      <c r="I3" s="16" t="s">
        <v>44</v>
      </c>
      <c r="J3" s="51"/>
      <c r="K3" s="50"/>
      <c r="L3" s="52"/>
      <c r="M3" s="53"/>
    </row>
    <row r="4" spans="1:15" ht="13.5" customHeight="1">
      <c r="A4" s="15"/>
      <c r="B4" s="15"/>
      <c r="C4" s="15"/>
      <c r="D4" s="15"/>
      <c r="E4" s="15"/>
      <c r="F4" s="15"/>
      <c r="G4" s="15"/>
      <c r="H4" s="16"/>
      <c r="I4" s="16"/>
      <c r="J4" s="1"/>
      <c r="K4" s="16"/>
      <c r="L4" s="17"/>
      <c r="M4" s="18"/>
    </row>
    <row r="5" spans="1:15">
      <c r="A5" s="3" t="s">
        <v>6</v>
      </c>
      <c r="B5" s="3">
        <v>50</v>
      </c>
      <c r="C5" s="3">
        <v>17</v>
      </c>
      <c r="D5" s="3">
        <v>19</v>
      </c>
      <c r="E5" s="3">
        <v>5</v>
      </c>
      <c r="F5" s="3">
        <v>3</v>
      </c>
      <c r="G5" s="3">
        <v>6</v>
      </c>
      <c r="H5" s="3">
        <v>5</v>
      </c>
      <c r="I5" s="3" t="s">
        <v>45</v>
      </c>
      <c r="J5" s="3">
        <v>0</v>
      </c>
      <c r="K5" s="4">
        <f t="shared" ref="K5:K10" si="0">(C5+E5+G5)/B5</f>
        <v>0.56000000000000005</v>
      </c>
      <c r="L5" s="19">
        <f t="shared" ref="L5:L10" si="1">(C5+E5+G5+H5)/B5</f>
        <v>0.66</v>
      </c>
      <c r="M5" s="20" t="s">
        <v>46</v>
      </c>
      <c r="N5" s="21"/>
    </row>
    <row r="6" spans="1:15">
      <c r="A6" s="6" t="s">
        <v>7</v>
      </c>
      <c r="B6" s="6">
        <v>22</v>
      </c>
      <c r="C6" s="6">
        <v>13</v>
      </c>
      <c r="D6" s="6">
        <v>4</v>
      </c>
      <c r="E6" s="6">
        <v>5</v>
      </c>
      <c r="F6" s="6">
        <v>0</v>
      </c>
      <c r="G6" s="6">
        <v>0</v>
      </c>
      <c r="H6" s="6">
        <v>1</v>
      </c>
      <c r="I6" s="6" t="s">
        <v>47</v>
      </c>
      <c r="J6" s="6">
        <v>0</v>
      </c>
      <c r="K6" s="7">
        <f t="shared" si="0"/>
        <v>0.81818181818181823</v>
      </c>
      <c r="L6" s="22">
        <f t="shared" si="1"/>
        <v>0.86363636363636365</v>
      </c>
      <c r="M6" s="10">
        <v>44797</v>
      </c>
      <c r="N6" s="21"/>
    </row>
    <row r="7" spans="1:15" ht="15" customHeight="1">
      <c r="A7" s="6" t="s">
        <v>8</v>
      </c>
      <c r="B7" s="6">
        <v>39</v>
      </c>
      <c r="C7" s="6">
        <v>20</v>
      </c>
      <c r="D7" s="6">
        <v>9</v>
      </c>
      <c r="E7" s="6">
        <v>8</v>
      </c>
      <c r="F7" s="6">
        <v>1</v>
      </c>
      <c r="G7" s="6">
        <v>1</v>
      </c>
      <c r="H7" s="6">
        <v>2</v>
      </c>
      <c r="I7" s="6" t="s">
        <v>48</v>
      </c>
      <c r="J7" s="6">
        <v>0</v>
      </c>
      <c r="K7" s="7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3" t="s">
        <v>9</v>
      </c>
      <c r="B8" s="3">
        <v>17</v>
      </c>
      <c r="C8" s="3">
        <v>8</v>
      </c>
      <c r="D8" s="3">
        <v>5</v>
      </c>
      <c r="E8" s="3">
        <v>2</v>
      </c>
      <c r="F8" s="3">
        <v>2</v>
      </c>
      <c r="G8" s="3">
        <v>0</v>
      </c>
      <c r="H8" s="3">
        <v>1</v>
      </c>
      <c r="I8" s="3" t="s">
        <v>47</v>
      </c>
      <c r="J8" s="3">
        <v>0</v>
      </c>
      <c r="K8" s="4">
        <f t="shared" si="0"/>
        <v>0.58823529411764708</v>
      </c>
      <c r="L8" s="19">
        <f t="shared" si="1"/>
        <v>0.6470588235294118</v>
      </c>
      <c r="M8" s="8">
        <v>44797</v>
      </c>
      <c r="N8" s="21"/>
      <c r="O8" s="21"/>
    </row>
    <row r="9" spans="1:15" ht="25.5">
      <c r="A9" s="6" t="s">
        <v>10</v>
      </c>
      <c r="B9" s="6">
        <v>184</v>
      </c>
      <c r="C9" s="6">
        <v>119</v>
      </c>
      <c r="D9" s="6">
        <v>50</v>
      </c>
      <c r="E9" s="6">
        <v>5</v>
      </c>
      <c r="F9" s="6">
        <v>1</v>
      </c>
      <c r="G9" s="6">
        <v>9</v>
      </c>
      <c r="H9" s="6">
        <v>15</v>
      </c>
      <c r="I9" s="24" t="s">
        <v>49</v>
      </c>
      <c r="J9" s="6">
        <v>12</v>
      </c>
      <c r="K9" s="7">
        <f t="shared" si="0"/>
        <v>0.72282608695652173</v>
      </c>
      <c r="L9" s="22">
        <f t="shared" si="1"/>
        <v>0.80434782608695654</v>
      </c>
      <c r="M9" s="23" t="s">
        <v>50</v>
      </c>
      <c r="N9" s="21"/>
      <c r="O9" s="21"/>
    </row>
    <row r="10" spans="1:15">
      <c r="A10" s="5" t="s">
        <v>11</v>
      </c>
      <c r="B10" s="5">
        <v>33</v>
      </c>
      <c r="C10" s="5">
        <v>12</v>
      </c>
      <c r="D10" s="5">
        <v>14</v>
      </c>
      <c r="E10" s="5">
        <v>3</v>
      </c>
      <c r="F10" s="5">
        <v>2</v>
      </c>
      <c r="G10" s="5">
        <v>2</v>
      </c>
      <c r="H10" s="5">
        <v>4</v>
      </c>
      <c r="I10" s="5" t="s">
        <v>51</v>
      </c>
      <c r="J10" s="5">
        <v>0</v>
      </c>
      <c r="K10" s="4">
        <f t="shared" si="0"/>
        <v>0.51515151515151514</v>
      </c>
      <c r="L10" s="19">
        <f t="shared" si="1"/>
        <v>0.63636363636363635</v>
      </c>
      <c r="M10" s="8">
        <v>44797</v>
      </c>
      <c r="N10" s="21"/>
    </row>
    <row r="11" spans="1:15">
      <c r="A11" s="3" t="s">
        <v>12</v>
      </c>
      <c r="B11" s="3">
        <v>26</v>
      </c>
      <c r="C11" s="3">
        <v>11</v>
      </c>
      <c r="D11" s="3">
        <v>9</v>
      </c>
      <c r="E11" s="3">
        <v>4</v>
      </c>
      <c r="F11" s="3">
        <v>2</v>
      </c>
      <c r="G11" s="3">
        <v>0</v>
      </c>
      <c r="H11" s="3">
        <v>4</v>
      </c>
      <c r="I11" s="3" t="s">
        <v>51</v>
      </c>
      <c r="J11" s="3">
        <v>4</v>
      </c>
      <c r="K11" s="4">
        <f t="shared" ref="K11:K34" si="2">(C11+E11+G11)/B11</f>
        <v>0.57692307692307687</v>
      </c>
      <c r="L11" s="19">
        <f t="shared" ref="L11:L34" si="3">(C11+E11+G11+H11)/B11</f>
        <v>0.73076923076923073</v>
      </c>
      <c r="M11" s="25"/>
      <c r="N11" s="21"/>
    </row>
    <row r="12" spans="1:15">
      <c r="A12" s="6" t="s">
        <v>13</v>
      </c>
      <c r="B12" s="6">
        <v>96</v>
      </c>
      <c r="C12" s="6">
        <v>52</v>
      </c>
      <c r="D12" s="6">
        <v>25</v>
      </c>
      <c r="E12" s="6">
        <v>16</v>
      </c>
      <c r="F12" s="6">
        <v>0</v>
      </c>
      <c r="G12" s="6">
        <v>3</v>
      </c>
      <c r="H12" s="6">
        <v>8</v>
      </c>
      <c r="I12" s="6" t="s">
        <v>52</v>
      </c>
      <c r="J12" s="6">
        <v>12</v>
      </c>
      <c r="K12" s="7">
        <f t="shared" si="2"/>
        <v>0.73958333333333337</v>
      </c>
      <c r="L12" s="22">
        <f t="shared" si="3"/>
        <v>0.82291666666666663</v>
      </c>
      <c r="M12" s="10">
        <v>44797</v>
      </c>
      <c r="N12" s="21"/>
    </row>
    <row r="13" spans="1:15">
      <c r="A13" s="6" t="s">
        <v>14</v>
      </c>
      <c r="B13" s="6">
        <v>65</v>
      </c>
      <c r="C13" s="6">
        <v>38</v>
      </c>
      <c r="D13" s="6">
        <v>8</v>
      </c>
      <c r="E13" s="6">
        <v>9</v>
      </c>
      <c r="F13" s="6">
        <v>8</v>
      </c>
      <c r="G13" s="6">
        <v>2</v>
      </c>
      <c r="H13" s="6">
        <v>3</v>
      </c>
      <c r="I13" s="6" t="s">
        <v>53</v>
      </c>
      <c r="J13" s="6">
        <v>10</v>
      </c>
      <c r="K13" s="7">
        <f t="shared" si="2"/>
        <v>0.75384615384615383</v>
      </c>
      <c r="L13" s="22">
        <f t="shared" si="3"/>
        <v>0.8</v>
      </c>
      <c r="M13" s="10">
        <v>44797</v>
      </c>
      <c r="N13" s="21" t="s">
        <v>36</v>
      </c>
    </row>
    <row r="14" spans="1:15" ht="203.25" customHeight="1">
      <c r="A14" s="3" t="s">
        <v>15</v>
      </c>
      <c r="B14" s="3">
        <v>1446</v>
      </c>
      <c r="C14" s="3">
        <v>787</v>
      </c>
      <c r="D14" s="3">
        <v>466</v>
      </c>
      <c r="E14" s="3">
        <v>120</v>
      </c>
      <c r="F14" s="3">
        <v>7</v>
      </c>
      <c r="G14" s="3">
        <v>66</v>
      </c>
      <c r="H14" s="3">
        <v>169</v>
      </c>
      <c r="I14" s="3" t="s">
        <v>54</v>
      </c>
      <c r="J14" s="3">
        <v>473</v>
      </c>
      <c r="K14" s="4">
        <f t="shared" si="2"/>
        <v>0.67289073305670821</v>
      </c>
      <c r="L14" s="19">
        <f t="shared" si="3"/>
        <v>0.78976486860304285</v>
      </c>
      <c r="M14" s="5"/>
      <c r="N14" s="21"/>
    </row>
    <row r="15" spans="1:15" ht="122.25" customHeight="1">
      <c r="A15" s="3" t="s">
        <v>16</v>
      </c>
      <c r="B15" s="3">
        <v>1506</v>
      </c>
      <c r="C15" s="3">
        <v>780</v>
      </c>
      <c r="D15" s="3">
        <v>540</v>
      </c>
      <c r="E15" s="3">
        <v>121</v>
      </c>
      <c r="F15" s="3">
        <v>12</v>
      </c>
      <c r="G15" s="3">
        <v>53</v>
      </c>
      <c r="H15" s="3">
        <v>128</v>
      </c>
      <c r="I15" s="5" t="s">
        <v>55</v>
      </c>
      <c r="J15" s="3">
        <v>540</v>
      </c>
      <c r="K15" s="4">
        <f t="shared" si="2"/>
        <v>0.63346613545816732</v>
      </c>
      <c r="L15" s="19">
        <f t="shared" si="3"/>
        <v>0.71845949535192566</v>
      </c>
      <c r="M15" s="8">
        <v>44797</v>
      </c>
      <c r="N15" s="21"/>
    </row>
    <row r="16" spans="1:15" ht="25.5">
      <c r="A16" s="3" t="s">
        <v>17</v>
      </c>
      <c r="B16" s="3">
        <v>82</v>
      </c>
      <c r="C16" s="3">
        <v>37</v>
      </c>
      <c r="D16" s="3">
        <v>41</v>
      </c>
      <c r="E16" s="3">
        <v>4</v>
      </c>
      <c r="F16" s="3">
        <v>0</v>
      </c>
      <c r="G16" s="3">
        <v>0</v>
      </c>
      <c r="H16" s="3">
        <v>18</v>
      </c>
      <c r="I16" s="3" t="s">
        <v>56</v>
      </c>
      <c r="J16" s="3">
        <v>31</v>
      </c>
      <c r="K16" s="4">
        <f t="shared" si="2"/>
        <v>0.5</v>
      </c>
      <c r="L16" s="19">
        <f t="shared" si="3"/>
        <v>0.71951219512195119</v>
      </c>
      <c r="M16" s="5" t="s">
        <v>57</v>
      </c>
      <c r="N16" s="21"/>
    </row>
    <row r="17" spans="1:14">
      <c r="A17" s="6" t="s">
        <v>18</v>
      </c>
      <c r="B17" s="6">
        <v>38</v>
      </c>
      <c r="C17" s="6">
        <v>27</v>
      </c>
      <c r="D17" s="6">
        <v>7</v>
      </c>
      <c r="E17" s="6">
        <v>4</v>
      </c>
      <c r="F17" s="6">
        <v>0</v>
      </c>
      <c r="G17" s="6">
        <v>0</v>
      </c>
      <c r="H17" s="6">
        <v>5</v>
      </c>
      <c r="I17" s="6" t="s">
        <v>58</v>
      </c>
      <c r="J17" s="6">
        <v>7</v>
      </c>
      <c r="K17" s="7">
        <f t="shared" si="2"/>
        <v>0.81578947368421051</v>
      </c>
      <c r="L17" s="22">
        <f t="shared" si="3"/>
        <v>0.94736842105263153</v>
      </c>
      <c r="M17" s="23" t="s">
        <v>59</v>
      </c>
      <c r="N17" s="21"/>
    </row>
    <row r="18" spans="1:14" ht="15" customHeight="1">
      <c r="A18" s="6" t="s">
        <v>19</v>
      </c>
      <c r="B18" s="6">
        <v>54</v>
      </c>
      <c r="C18" s="6">
        <v>27</v>
      </c>
      <c r="D18" s="6">
        <v>11</v>
      </c>
      <c r="E18" s="6">
        <v>13</v>
      </c>
      <c r="F18" s="6">
        <v>1</v>
      </c>
      <c r="G18" s="6">
        <v>0</v>
      </c>
      <c r="H18" s="6">
        <v>5</v>
      </c>
      <c r="I18" s="6" t="s">
        <v>60</v>
      </c>
      <c r="J18" s="6">
        <v>8</v>
      </c>
      <c r="K18" s="7">
        <f t="shared" si="2"/>
        <v>0.7407407407407407</v>
      </c>
      <c r="L18" s="22">
        <f t="shared" si="3"/>
        <v>0.83333333333333337</v>
      </c>
      <c r="M18" s="10">
        <v>44797</v>
      </c>
      <c r="N18" s="21"/>
    </row>
    <row r="19" spans="1:14" ht="25.5">
      <c r="A19" s="6" t="s">
        <v>20</v>
      </c>
      <c r="B19" s="6">
        <v>57</v>
      </c>
      <c r="C19" s="6">
        <v>41</v>
      </c>
      <c r="D19" s="6">
        <v>9</v>
      </c>
      <c r="E19" s="6">
        <v>7</v>
      </c>
      <c r="F19" s="6">
        <v>0</v>
      </c>
      <c r="G19" s="6">
        <v>0</v>
      </c>
      <c r="H19" s="6">
        <v>2</v>
      </c>
      <c r="I19" s="6" t="s">
        <v>61</v>
      </c>
      <c r="J19" s="6">
        <v>0</v>
      </c>
      <c r="K19" s="7">
        <f t="shared" si="2"/>
        <v>0.84210526315789469</v>
      </c>
      <c r="L19" s="22">
        <f t="shared" si="3"/>
        <v>0.8771929824561403</v>
      </c>
      <c r="M19" s="10">
        <v>44797</v>
      </c>
      <c r="N19" s="21"/>
    </row>
    <row r="20" spans="1:14">
      <c r="A20" s="6" t="s">
        <v>21</v>
      </c>
      <c r="B20" s="6">
        <v>5</v>
      </c>
      <c r="C20" s="6">
        <v>4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  <c r="I20" s="6" t="s">
        <v>47</v>
      </c>
      <c r="J20" s="6">
        <v>0</v>
      </c>
      <c r="K20" s="7">
        <f t="shared" si="2"/>
        <v>0.8</v>
      </c>
      <c r="L20" s="22">
        <f t="shared" si="3"/>
        <v>1</v>
      </c>
      <c r="M20" s="23" t="s">
        <v>62</v>
      </c>
      <c r="N20" s="21"/>
    </row>
    <row r="21" spans="1:14">
      <c r="A21" s="3" t="s">
        <v>22</v>
      </c>
      <c r="B21" s="3">
        <v>74</v>
      </c>
      <c r="C21" s="3">
        <v>41</v>
      </c>
      <c r="D21" s="3">
        <v>29</v>
      </c>
      <c r="E21" s="3">
        <v>4</v>
      </c>
      <c r="F21" s="3">
        <v>0</v>
      </c>
      <c r="G21" s="3">
        <v>0</v>
      </c>
      <c r="H21" s="3">
        <v>7</v>
      </c>
      <c r="I21" s="3" t="s">
        <v>63</v>
      </c>
      <c r="J21" s="3">
        <v>9</v>
      </c>
      <c r="K21" s="4">
        <f t="shared" si="2"/>
        <v>0.60810810810810811</v>
      </c>
      <c r="L21" s="19">
        <f t="shared" si="3"/>
        <v>0.70270270270270274</v>
      </c>
      <c r="M21" s="8">
        <v>44797</v>
      </c>
      <c r="N21" s="21"/>
    </row>
    <row r="22" spans="1:14">
      <c r="A22" s="3" t="s">
        <v>23</v>
      </c>
      <c r="B22" s="3">
        <v>35</v>
      </c>
      <c r="C22" s="3">
        <v>12</v>
      </c>
      <c r="D22" s="3">
        <v>14</v>
      </c>
      <c r="E22" s="3">
        <v>9</v>
      </c>
      <c r="F22" s="3">
        <v>0</v>
      </c>
      <c r="G22" s="3">
        <v>0</v>
      </c>
      <c r="H22" s="3">
        <v>2</v>
      </c>
      <c r="I22" s="3" t="s">
        <v>64</v>
      </c>
      <c r="J22" s="3">
        <v>12</v>
      </c>
      <c r="K22" s="4">
        <f t="shared" si="2"/>
        <v>0.6</v>
      </c>
      <c r="L22" s="19">
        <f t="shared" si="3"/>
        <v>0.65714285714285714</v>
      </c>
      <c r="M22" s="8">
        <v>44797</v>
      </c>
      <c r="N22" s="21"/>
    </row>
    <row r="23" spans="1:14">
      <c r="A23" s="6" t="s">
        <v>24</v>
      </c>
      <c r="B23" s="6">
        <v>131</v>
      </c>
      <c r="C23" s="6">
        <v>63</v>
      </c>
      <c r="D23" s="6">
        <v>33</v>
      </c>
      <c r="E23" s="6">
        <v>23</v>
      </c>
      <c r="F23" s="6">
        <v>1</v>
      </c>
      <c r="G23" s="6">
        <v>11</v>
      </c>
      <c r="H23" s="6">
        <v>9</v>
      </c>
      <c r="I23" s="6" t="s">
        <v>65</v>
      </c>
      <c r="J23" s="6">
        <v>30</v>
      </c>
      <c r="K23" s="7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3" t="s">
        <v>25</v>
      </c>
      <c r="B24" s="3">
        <v>18</v>
      </c>
      <c r="C24" s="3">
        <v>9</v>
      </c>
      <c r="D24" s="3">
        <v>7</v>
      </c>
      <c r="E24" s="3">
        <v>2</v>
      </c>
      <c r="F24" s="3">
        <v>0</v>
      </c>
      <c r="G24" s="3">
        <v>0</v>
      </c>
      <c r="H24" s="3">
        <v>2</v>
      </c>
      <c r="I24" s="3" t="s">
        <v>48</v>
      </c>
      <c r="J24" s="3">
        <v>7</v>
      </c>
      <c r="K24" s="4">
        <f t="shared" si="2"/>
        <v>0.61111111111111116</v>
      </c>
      <c r="L24" s="19">
        <f t="shared" si="3"/>
        <v>0.72222222222222221</v>
      </c>
      <c r="M24" s="5"/>
      <c r="N24" s="21"/>
    </row>
    <row r="25" spans="1:14">
      <c r="A25" s="6" t="s">
        <v>26</v>
      </c>
      <c r="B25" s="6">
        <v>43</v>
      </c>
      <c r="C25" s="6">
        <v>32</v>
      </c>
      <c r="D25" s="6">
        <v>8</v>
      </c>
      <c r="E25" s="6">
        <v>3</v>
      </c>
      <c r="F25" s="6">
        <v>0</v>
      </c>
      <c r="G25" s="6">
        <v>0</v>
      </c>
      <c r="H25" s="6">
        <v>6</v>
      </c>
      <c r="I25" s="6" t="s">
        <v>66</v>
      </c>
      <c r="J25" s="6">
        <v>8</v>
      </c>
      <c r="K25" s="7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3" t="s">
        <v>27</v>
      </c>
      <c r="B26" s="3">
        <v>63</v>
      </c>
      <c r="C26" s="3">
        <v>26</v>
      </c>
      <c r="D26" s="3">
        <v>30</v>
      </c>
      <c r="E26" s="3">
        <v>5</v>
      </c>
      <c r="F26" s="3">
        <v>0</v>
      </c>
      <c r="G26" s="3">
        <v>2</v>
      </c>
      <c r="H26" s="3">
        <v>9</v>
      </c>
      <c r="I26" s="3" t="s">
        <v>67</v>
      </c>
      <c r="J26" s="3">
        <v>0</v>
      </c>
      <c r="K26" s="4">
        <f t="shared" si="2"/>
        <v>0.52380952380952384</v>
      </c>
      <c r="L26" s="19">
        <f t="shared" si="3"/>
        <v>0.66666666666666663</v>
      </c>
      <c r="M26" s="8">
        <v>44799</v>
      </c>
      <c r="N26" s="21"/>
    </row>
    <row r="27" spans="1:14">
      <c r="A27" s="3" t="s">
        <v>28</v>
      </c>
      <c r="B27" s="3">
        <v>20</v>
      </c>
      <c r="C27" s="3">
        <v>11</v>
      </c>
      <c r="D27" s="3">
        <v>5</v>
      </c>
      <c r="E27" s="3">
        <v>2</v>
      </c>
      <c r="F27" s="3">
        <v>2</v>
      </c>
      <c r="G27" s="3">
        <v>0</v>
      </c>
      <c r="H27" s="3">
        <v>3</v>
      </c>
      <c r="I27" s="3" t="s">
        <v>53</v>
      </c>
      <c r="J27" s="3">
        <v>0</v>
      </c>
      <c r="K27" s="4">
        <f t="shared" si="2"/>
        <v>0.65</v>
      </c>
      <c r="L27" s="19">
        <f t="shared" si="3"/>
        <v>0.8</v>
      </c>
      <c r="M27" s="8">
        <v>44797</v>
      </c>
      <c r="N27" s="21"/>
    </row>
    <row r="28" spans="1:14">
      <c r="A28" s="6" t="s">
        <v>29</v>
      </c>
      <c r="B28" s="6">
        <v>38</v>
      </c>
      <c r="C28" s="6">
        <v>28</v>
      </c>
      <c r="D28" s="6">
        <v>9</v>
      </c>
      <c r="E28" s="6">
        <v>1</v>
      </c>
      <c r="F28" s="6">
        <v>0</v>
      </c>
      <c r="G28" s="6">
        <v>0</v>
      </c>
      <c r="H28" s="6">
        <v>3</v>
      </c>
      <c r="I28" s="6" t="s">
        <v>53</v>
      </c>
      <c r="J28" s="6">
        <v>0</v>
      </c>
      <c r="K28" s="7">
        <f t="shared" si="2"/>
        <v>0.76315789473684215</v>
      </c>
      <c r="L28" s="22">
        <f t="shared" si="3"/>
        <v>0.84210526315789469</v>
      </c>
      <c r="M28" s="23" t="s">
        <v>68</v>
      </c>
      <c r="N28" s="21"/>
    </row>
    <row r="29" spans="1:14" ht="38.25">
      <c r="A29" s="6" t="s">
        <v>30</v>
      </c>
      <c r="B29" s="26">
        <v>29</v>
      </c>
      <c r="C29" s="26">
        <v>18</v>
      </c>
      <c r="D29" s="26">
        <v>7</v>
      </c>
      <c r="E29" s="26">
        <v>2</v>
      </c>
      <c r="F29" s="26">
        <v>2</v>
      </c>
      <c r="G29" s="26">
        <v>0</v>
      </c>
      <c r="H29" s="26">
        <v>7</v>
      </c>
      <c r="I29" s="26" t="s">
        <v>69</v>
      </c>
      <c r="J29" s="6">
        <v>0</v>
      </c>
      <c r="K29" s="7">
        <f t="shared" si="2"/>
        <v>0.68965517241379315</v>
      </c>
      <c r="L29" s="22">
        <f t="shared" si="3"/>
        <v>0.93103448275862066</v>
      </c>
      <c r="M29" s="10">
        <v>44802</v>
      </c>
      <c r="N29" s="21"/>
    </row>
    <row r="30" spans="1:14">
      <c r="A30" s="3" t="s">
        <v>31</v>
      </c>
      <c r="B30" s="3">
        <v>34</v>
      </c>
      <c r="C30" s="3">
        <v>10</v>
      </c>
      <c r="D30" s="3">
        <v>12</v>
      </c>
      <c r="E30" s="3">
        <v>7</v>
      </c>
      <c r="F30" s="3">
        <v>2</v>
      </c>
      <c r="G30" s="3">
        <v>3</v>
      </c>
      <c r="H30" s="3">
        <v>2</v>
      </c>
      <c r="I30" s="3" t="s">
        <v>64</v>
      </c>
      <c r="J30" s="3">
        <v>6</v>
      </c>
      <c r="K30" s="4">
        <f t="shared" si="2"/>
        <v>0.58823529411764708</v>
      </c>
      <c r="L30" s="19">
        <f t="shared" si="3"/>
        <v>0.6470588235294118</v>
      </c>
      <c r="M30" s="8">
        <v>44797</v>
      </c>
      <c r="N30" s="21"/>
    </row>
    <row r="31" spans="1:14">
      <c r="A31" s="6" t="s">
        <v>32</v>
      </c>
      <c r="B31" s="6">
        <v>51</v>
      </c>
      <c r="C31" s="6">
        <v>22</v>
      </c>
      <c r="D31" s="6">
        <v>11</v>
      </c>
      <c r="E31" s="6">
        <v>10</v>
      </c>
      <c r="F31" s="6">
        <v>3</v>
      </c>
      <c r="G31" s="6">
        <v>5</v>
      </c>
      <c r="H31" s="6">
        <v>2</v>
      </c>
      <c r="I31" s="6" t="s">
        <v>48</v>
      </c>
      <c r="J31" s="6">
        <v>7</v>
      </c>
      <c r="K31" s="7">
        <f t="shared" si="2"/>
        <v>0.72549019607843135</v>
      </c>
      <c r="L31" s="22">
        <f t="shared" si="3"/>
        <v>0.76470588235294112</v>
      </c>
      <c r="M31" s="10">
        <v>44797</v>
      </c>
      <c r="N31" s="21"/>
    </row>
    <row r="32" spans="1:14" ht="25.5">
      <c r="A32" s="6" t="s">
        <v>33</v>
      </c>
      <c r="B32" s="6">
        <v>91</v>
      </c>
      <c r="C32" s="6">
        <v>60</v>
      </c>
      <c r="D32" s="6">
        <v>24</v>
      </c>
      <c r="E32" s="6">
        <v>5</v>
      </c>
      <c r="F32" s="6">
        <v>1</v>
      </c>
      <c r="G32" s="6">
        <v>1</v>
      </c>
      <c r="H32" s="6">
        <v>13</v>
      </c>
      <c r="I32" s="6" t="s">
        <v>70</v>
      </c>
      <c r="J32" s="6">
        <v>0</v>
      </c>
      <c r="K32" s="7">
        <f t="shared" si="2"/>
        <v>0.72527472527472525</v>
      </c>
      <c r="L32" s="22">
        <f t="shared" si="3"/>
        <v>0.86813186813186816</v>
      </c>
      <c r="M32" s="23" t="s">
        <v>71</v>
      </c>
      <c r="N32" s="21"/>
    </row>
    <row r="33" spans="1:14" ht="25.5">
      <c r="A33" s="11" t="s">
        <v>34</v>
      </c>
      <c r="B33" s="11">
        <v>77</v>
      </c>
      <c r="C33" s="11">
        <v>9</v>
      </c>
      <c r="D33" s="11">
        <v>64</v>
      </c>
      <c r="E33" s="11">
        <v>1</v>
      </c>
      <c r="F33" s="11">
        <v>1</v>
      </c>
      <c r="G33" s="11">
        <v>2</v>
      </c>
      <c r="H33" s="11">
        <v>18</v>
      </c>
      <c r="I33" s="27" t="s">
        <v>72</v>
      </c>
      <c r="J33" s="27">
        <v>64</v>
      </c>
      <c r="K33" s="12">
        <f t="shared" si="2"/>
        <v>0.15584415584415584</v>
      </c>
      <c r="L33" s="28">
        <f t="shared" si="3"/>
        <v>0.38961038961038963</v>
      </c>
      <c r="M33" s="27"/>
      <c r="N33" s="21"/>
    </row>
    <row r="34" spans="1:14">
      <c r="A34" s="13" t="s">
        <v>35</v>
      </c>
      <c r="B34" s="13">
        <f t="shared" ref="B34:H34" si="4">SUM(B5:B33)</f>
        <v>4424</v>
      </c>
      <c r="C34" s="13">
        <f t="shared" si="4"/>
        <v>2334</v>
      </c>
      <c r="D34" s="13">
        <f t="shared" si="4"/>
        <v>1471</v>
      </c>
      <c r="E34" s="13">
        <f t="shared" si="4"/>
        <v>400</v>
      </c>
      <c r="F34" s="13">
        <f t="shared" si="4"/>
        <v>51</v>
      </c>
      <c r="G34" s="13">
        <f t="shared" si="4"/>
        <v>166</v>
      </c>
      <c r="H34" s="45">
        <f t="shared" si="4"/>
        <v>454</v>
      </c>
      <c r="I34" s="45"/>
      <c r="J34" s="14">
        <f>SUM(J5:J33)</f>
        <v>1240</v>
      </c>
      <c r="K34" s="9">
        <f t="shared" si="2"/>
        <v>0.65551537070524413</v>
      </c>
      <c r="L34" s="29">
        <f t="shared" si="3"/>
        <v>0.75813743218806506</v>
      </c>
      <c r="M34" s="14"/>
      <c r="N34" s="21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1"/>
      <c r="M35" s="30"/>
      <c r="N35" s="21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30"/>
      <c r="L36" s="30"/>
      <c r="M36" s="30"/>
      <c r="N36" s="21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0"/>
      <c r="N37" s="21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0"/>
      <c r="N38" s="21"/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Normal="100" workbookViewId="0">
      <selection activeCell="G6" sqref="G6"/>
    </sheetView>
  </sheetViews>
  <sheetFormatPr defaultRowHeight="15"/>
  <cols>
    <col min="1" max="1" width="31.85546875" customWidth="1"/>
    <col min="2" max="3" width="11.42578125" customWidth="1"/>
    <col min="4" max="4" width="15" customWidth="1"/>
    <col min="5" max="5" width="12" customWidth="1"/>
    <col min="6" max="7" width="13.140625" customWidth="1"/>
    <col min="8" max="8" width="12.5703125" customWidth="1"/>
    <col min="11" max="11" width="13" customWidth="1"/>
  </cols>
  <sheetData>
    <row r="1" spans="1:9" ht="18" customHeight="1">
      <c r="A1" s="54" t="s">
        <v>73</v>
      </c>
      <c r="B1" s="55"/>
      <c r="C1" s="55"/>
      <c r="D1" s="55"/>
      <c r="E1" s="55"/>
      <c r="F1" s="55"/>
      <c r="G1" s="55"/>
      <c r="H1" s="55"/>
    </row>
    <row r="2" spans="1:9" ht="33.75" customHeight="1">
      <c r="A2" s="49" t="s">
        <v>0</v>
      </c>
      <c r="B2" s="49" t="s">
        <v>1</v>
      </c>
      <c r="C2" s="57" t="s">
        <v>77</v>
      </c>
      <c r="D2" s="57" t="s">
        <v>75</v>
      </c>
      <c r="E2" s="57" t="s">
        <v>78</v>
      </c>
      <c r="F2" s="57" t="s">
        <v>76</v>
      </c>
      <c r="G2" s="50" t="s">
        <v>79</v>
      </c>
      <c r="H2" s="50" t="s">
        <v>80</v>
      </c>
    </row>
    <row r="3" spans="1:9" ht="91.5" customHeight="1">
      <c r="A3" s="49"/>
      <c r="B3" s="49"/>
      <c r="C3" s="58"/>
      <c r="D3" s="58"/>
      <c r="E3" s="58"/>
      <c r="F3" s="58"/>
      <c r="G3" s="50"/>
      <c r="H3" s="50"/>
    </row>
    <row r="4" spans="1:9" ht="73.5" customHeight="1">
      <c r="A4" s="37" t="s">
        <v>11</v>
      </c>
      <c r="B4" s="37">
        <v>35</v>
      </c>
      <c r="C4" s="37">
        <v>4</v>
      </c>
      <c r="D4" s="43">
        <v>0.114</v>
      </c>
      <c r="E4" s="37">
        <v>1</v>
      </c>
      <c r="F4" s="38">
        <v>2.9000000000000001E-2</v>
      </c>
      <c r="G4" s="44">
        <v>5</v>
      </c>
      <c r="H4" s="38">
        <v>0.14299999999999999</v>
      </c>
      <c r="I4" s="21"/>
    </row>
    <row r="5" spans="1:9">
      <c r="A5" s="33"/>
      <c r="B5" s="33"/>
      <c r="C5" s="33"/>
      <c r="D5" s="33"/>
      <c r="E5" s="33"/>
      <c r="F5" s="32"/>
      <c r="G5" s="32"/>
      <c r="H5" s="32"/>
      <c r="I5" s="32"/>
    </row>
    <row r="6" spans="1:9" ht="39.75" customHeight="1">
      <c r="A6" s="39" t="s">
        <v>82</v>
      </c>
      <c r="B6" s="40"/>
      <c r="C6" s="39"/>
      <c r="D6" s="33" t="s">
        <v>81</v>
      </c>
      <c r="E6" s="33"/>
      <c r="F6" s="33"/>
      <c r="G6" s="33"/>
      <c r="H6" s="33"/>
      <c r="I6" s="32"/>
    </row>
    <row r="7" spans="1:9" ht="47.25" customHeight="1">
      <c r="A7" s="41"/>
      <c r="D7" s="33"/>
      <c r="E7" s="33"/>
      <c r="F7" s="33"/>
      <c r="G7" s="33"/>
      <c r="H7" s="33"/>
      <c r="I7" s="32"/>
    </row>
    <row r="8" spans="1:9" ht="12.75" customHeight="1">
      <c r="A8" s="56" t="s">
        <v>74</v>
      </c>
      <c r="B8" s="56"/>
      <c r="C8" s="42"/>
      <c r="D8" s="33"/>
      <c r="E8" s="33"/>
      <c r="F8" s="33"/>
      <c r="G8" s="33"/>
      <c r="H8" s="33"/>
      <c r="I8" s="33"/>
    </row>
    <row r="9" spans="1:9" ht="15.75">
      <c r="A9" s="34"/>
      <c r="B9" s="34"/>
      <c r="C9" s="34"/>
      <c r="D9" s="33"/>
      <c r="E9" s="33"/>
      <c r="F9" s="33"/>
      <c r="G9" s="33"/>
      <c r="H9" s="33"/>
      <c r="I9" s="33"/>
    </row>
    <row r="10" spans="1:9" ht="15.75">
      <c r="A10" s="34"/>
      <c r="B10" s="34"/>
      <c r="C10" s="34"/>
      <c r="D10" s="2"/>
      <c r="E10" s="2"/>
      <c r="F10" s="2"/>
      <c r="G10" s="2"/>
      <c r="H10" s="2"/>
    </row>
    <row r="11" spans="1:9" ht="15.75">
      <c r="A11" s="34"/>
      <c r="B11" s="34"/>
      <c r="C11" s="34"/>
      <c r="D11" s="2"/>
      <c r="E11" s="2"/>
      <c r="F11" s="2"/>
      <c r="G11" s="2"/>
      <c r="H11" s="2"/>
    </row>
    <row r="12" spans="1:9" ht="15.75">
      <c r="A12" s="34"/>
      <c r="B12" s="34"/>
      <c r="C12" s="34"/>
      <c r="D12" s="2"/>
      <c r="E12" s="2"/>
      <c r="F12" s="2"/>
      <c r="G12" s="2"/>
      <c r="H12" s="2"/>
    </row>
    <row r="13" spans="1:9" ht="15.75">
      <c r="A13" s="34"/>
      <c r="B13" s="34"/>
      <c r="C13" s="34"/>
      <c r="D13" s="2"/>
      <c r="E13" s="2"/>
      <c r="F13" s="2"/>
      <c r="G13" s="2"/>
      <c r="H13" s="2"/>
    </row>
    <row r="14" spans="1:9" ht="15.75">
      <c r="A14" s="34"/>
      <c r="B14" s="34"/>
      <c r="C14" s="34"/>
      <c r="D14" s="2"/>
      <c r="E14" s="2"/>
      <c r="F14" s="2"/>
      <c r="G14" s="2"/>
      <c r="H14" s="2"/>
    </row>
    <row r="15" spans="1:9" ht="15.75">
      <c r="A15" s="34"/>
      <c r="B15" s="34"/>
      <c r="C15" s="34"/>
      <c r="D15" s="2"/>
      <c r="E15" s="2"/>
      <c r="F15" s="2"/>
      <c r="G15" s="2"/>
      <c r="H15" s="2"/>
    </row>
    <row r="16" spans="1:9" ht="15.75">
      <c r="A16" s="34"/>
      <c r="B16" s="34"/>
      <c r="C16" s="34"/>
      <c r="D16" s="2"/>
      <c r="E16" s="2"/>
      <c r="F16" s="2"/>
      <c r="G16" s="2"/>
      <c r="H16" s="2"/>
    </row>
    <row r="17" spans="1:8" ht="15.75">
      <c r="A17" s="34"/>
      <c r="B17" s="34"/>
      <c r="C17" s="34"/>
      <c r="D17" s="2"/>
      <c r="E17" s="2"/>
      <c r="F17" s="2"/>
      <c r="G17" s="2"/>
      <c r="H17" s="2"/>
    </row>
    <row r="18" spans="1:8" ht="15.75">
      <c r="A18" s="34"/>
      <c r="B18" s="34"/>
      <c r="C18" s="34"/>
      <c r="D18" s="2"/>
      <c r="E18" s="2"/>
      <c r="F18" s="2"/>
      <c r="G18" s="2"/>
      <c r="H18" s="2"/>
    </row>
    <row r="19" spans="1:8" ht="15.75">
      <c r="A19" s="34"/>
      <c r="B19" s="34"/>
      <c r="C19" s="34"/>
      <c r="D19" s="2"/>
      <c r="E19" s="2"/>
      <c r="F19" s="2"/>
      <c r="G19" s="2"/>
      <c r="H19" s="2"/>
    </row>
    <row r="20" spans="1:8" ht="15.75">
      <c r="A20" s="34"/>
      <c r="B20" s="34"/>
      <c r="C20" s="34"/>
      <c r="D20" s="2"/>
      <c r="E20" s="2"/>
      <c r="F20" s="2"/>
      <c r="G20" s="2"/>
      <c r="H20" s="2"/>
    </row>
    <row r="21" spans="1:8" ht="15.75">
      <c r="A21" s="34"/>
      <c r="B21" s="35"/>
      <c r="C21" s="35"/>
      <c r="D21" s="2"/>
      <c r="E21" s="2"/>
      <c r="F21" s="2"/>
      <c r="G21" s="2"/>
      <c r="H21" s="2"/>
    </row>
    <row r="22" spans="1:8">
      <c r="A22" s="36"/>
      <c r="B22" s="36"/>
      <c r="C22" s="36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</sheetData>
  <mergeCells count="10">
    <mergeCell ref="A1:H1"/>
    <mergeCell ref="A8:B8"/>
    <mergeCell ref="A2:A3"/>
    <mergeCell ref="B2:B3"/>
    <mergeCell ref="F2:F3"/>
    <mergeCell ref="H2:H3"/>
    <mergeCell ref="D2:D3"/>
    <mergeCell ref="C2:C3"/>
    <mergeCell ref="E2:E3"/>
    <mergeCell ref="G2:G3"/>
  </mergeCells>
  <pageMargins left="0.70078740157480324" right="0.70078740157480324" top="0.75196850393700776" bottom="0.75196850393700776" header="0.3" footer="0.3"/>
  <pageSetup paperSize="9" scale="73" firstPageNumber="214748364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'[1]ТЕХ.ЛИСТ-НЕ УДАЛ, НЕ РЕДАКТ'!#REF!</xm:f>
          </x14:formula1>
          <xm:sqref>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С. Трифанова</dc:creator>
  <cp:lastModifiedBy>UNIO</cp:lastModifiedBy>
  <cp:revision>212</cp:revision>
  <cp:lastPrinted>2023-11-29T09:18:31Z</cp:lastPrinted>
  <dcterms:created xsi:type="dcterms:W3CDTF">2023-11-13T14:13:32Z</dcterms:created>
  <dcterms:modified xsi:type="dcterms:W3CDTF">2025-10-17T09:44:03Z</dcterms:modified>
</cp:coreProperties>
</file>